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orasuna\3-1\BY me\geotech_lab\"/>
    </mc:Choice>
  </mc:AlternateContent>
  <bookViews>
    <workbookView xWindow="0" yWindow="0" windowWidth="20490" windowHeight="7755"/>
  </bookViews>
  <sheets>
    <sheet name="Sheet1" sheetId="1" r:id="rId1"/>
  </sheets>
  <definedNames>
    <definedName name="a">Sheet1!$C$8</definedName>
    <definedName name="Gs">Sheet1!$C$7</definedName>
    <definedName name="ws">Sheet1!$C$6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4" i="1" l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9" i="1"/>
  <c r="J13" i="1"/>
  <c r="G13" i="1"/>
  <c r="G14" i="1"/>
  <c r="J14" i="1" s="1"/>
  <c r="G15" i="1"/>
  <c r="J15" i="1" s="1"/>
  <c r="G16" i="1"/>
  <c r="J16" i="1" s="1"/>
  <c r="G17" i="1"/>
  <c r="J17" i="1" s="1"/>
  <c r="G18" i="1"/>
  <c r="J18" i="1" s="1"/>
  <c r="G19" i="1"/>
  <c r="G20" i="1"/>
  <c r="J20" i="1" s="1"/>
  <c r="G12" i="1"/>
  <c r="J12" i="1" s="1"/>
  <c r="E13" i="1"/>
  <c r="E14" i="1"/>
  <c r="E15" i="1"/>
  <c r="E16" i="1"/>
  <c r="E17" i="1"/>
  <c r="E18" i="1"/>
  <c r="E19" i="1"/>
  <c r="E20" i="1"/>
  <c r="E12" i="1"/>
  <c r="J19" i="1" l="1"/>
</calcChain>
</file>

<file path=xl/sharedStrings.xml><?xml version="1.0" encoding="utf-8"?>
<sst xmlns="http://schemas.openxmlformats.org/spreadsheetml/2006/main" count="11" uniqueCount="11">
  <si>
    <t>ws=</t>
  </si>
  <si>
    <t>Gs=</t>
  </si>
  <si>
    <t>a=</t>
  </si>
  <si>
    <t>time(min)</t>
  </si>
  <si>
    <t>Ra</t>
  </si>
  <si>
    <t>R</t>
  </si>
  <si>
    <t>Rc</t>
  </si>
  <si>
    <t>L</t>
  </si>
  <si>
    <t>K</t>
  </si>
  <si>
    <t>D</t>
  </si>
  <si>
    <t>% finer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</si>
</sst>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Percent Finer(%) Vs. Particle Size (mm)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Sheet1!$I$12:$I$23</c:f>
              <c:numCache>
                <c:formatCode>General</c:formatCode>
                <c:ptCount val="12"/>
                <c:pt idx="0">
                  <c:v>8.4000000000000005E-2</c:v>
                </c:pt>
                <c:pt idx="1">
                  <c:v>0.06</c:v>
                </c:pt>
                <c:pt idx="2">
                  <c:v>4.2999999999999997E-2</c:v>
                </c:pt>
                <c:pt idx="3">
                  <c:v>3.1E-2</c:v>
                </c:pt>
                <c:pt idx="4">
                  <c:v>2.3E-2</c:v>
                </c:pt>
                <c:pt idx="5">
                  <c:v>1.6E-2</c:v>
                </c:pt>
                <c:pt idx="6">
                  <c:v>1.2E-2</c:v>
                </c:pt>
                <c:pt idx="7">
                  <c:v>8.9999999999999993E-3</c:v>
                </c:pt>
                <c:pt idx="8">
                  <c:v>6.0000000000000001E-3</c:v>
                </c:pt>
                <c:pt idx="9">
                  <c:v>5.0000000000000001E-3</c:v>
                </c:pt>
                <c:pt idx="10">
                  <c:v>3.0000000000000001E-3</c:v>
                </c:pt>
                <c:pt idx="11">
                  <c:v>1E-3</c:v>
                </c:pt>
              </c:numCache>
            </c:numRef>
          </c:xVal>
          <c:yVal>
            <c:numRef>
              <c:f>Sheet1!$J$12:$J$23</c:f>
              <c:numCache>
                <c:formatCode>0.0</c:formatCode>
                <c:ptCount val="12"/>
                <c:pt idx="0">
                  <c:v>93.377999999999986</c:v>
                </c:pt>
                <c:pt idx="1">
                  <c:v>89.438000000000017</c:v>
                </c:pt>
                <c:pt idx="2">
                  <c:v>83.527999999999992</c:v>
                </c:pt>
                <c:pt idx="3">
                  <c:v>75.647999999999996</c:v>
                </c:pt>
                <c:pt idx="4">
                  <c:v>63.827999999999996</c:v>
                </c:pt>
                <c:pt idx="5">
                  <c:v>55.947999999999993</c:v>
                </c:pt>
                <c:pt idx="6">
                  <c:v>44.128</c:v>
                </c:pt>
                <c:pt idx="7">
                  <c:v>40.187999999999995</c:v>
                </c:pt>
                <c:pt idx="8">
                  <c:v>34.277999999999999</c:v>
                </c:pt>
                <c:pt idx="9" formatCode="General">
                  <c:v>24.4</c:v>
                </c:pt>
                <c:pt idx="10" formatCode="General">
                  <c:v>22.5</c:v>
                </c:pt>
                <c:pt idx="11" formatCode="General">
                  <c:v>14.6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73244528"/>
        <c:axId val="-1873236368"/>
      </c:scatterChart>
      <c:valAx>
        <c:axId val="-1873244528"/>
        <c:scaling>
          <c:logBase val="10"/>
          <c:orientation val="maxMin"/>
          <c:max val="0.1"/>
          <c:min val="1.0000000000000003E-4"/>
        </c:scaling>
        <c:delete val="0"/>
        <c:axPos val="b"/>
        <c:majorGridlines>
          <c:spPr>
            <a:ln w="9525" cap="flat" cmpd="sng" algn="ctr">
              <a:solidFill>
                <a:schemeClr val="accent6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Particle</a:t>
                </a:r>
                <a:r>
                  <a:rPr lang="en-US" baseline="0"/>
                  <a:t> Size (mm)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73236368"/>
        <c:crosses val="autoZero"/>
        <c:crossBetween val="midCat"/>
      </c:valAx>
      <c:valAx>
        <c:axId val="-187323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  <a:r>
                  <a:rPr lang="en-US" baseline="0"/>
                  <a:t> Finer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73244528"/>
        <c:crosses val="max"/>
        <c:crossBetween val="midCat"/>
        <c:min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 horizontalDpi="-3" verticalDpi="0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390526</xdr:colOff>
      <xdr:row>1</xdr:row>
      <xdr:rowOff>142875</xdr:rowOff>
    </xdr:from>
    <xdr:to>
      <xdr:col>16</xdr:col>
      <xdr:colOff>485776</xdr:colOff>
      <xdr:row>22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0.74036</cdr:x>
      <cdr:y>0.03144</cdr:y>
    </cdr:from>
    <cdr:to>
      <cdr:x>0.92545</cdr:x>
      <cdr:y>0.09915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486399" y="123825"/>
          <a:ext cx="137160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Std. ID: 1004026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P24"/>
  <sheetViews>
    <sheetView tabSelected="1" workbookViewId="0">
      <selection activeCell="I12" sqref="I12:J23"/>
    </sheetView>
  </sheetViews>
  <sheetFormatPr defaultRowHeight="15" x14ac:dyDescent="0.25"/>
  <cols>
    <col min="3" max="3" width="11.85546875" customWidth="1"/>
  </cols>
  <sheetData>
    <row r="6" spans="2:16" x14ac:dyDescent="0.25">
      <c r="B6" t="s">
        <v>0</v>
      </c>
      <c r="C6">
        <v>50</v>
      </c>
    </row>
    <row r="7" spans="2:16" x14ac:dyDescent="0.25">
      <c r="B7" t="s">
        <v>1</v>
      </c>
      <c r="C7">
        <v>2.72</v>
      </c>
    </row>
    <row r="8" spans="2:16" x14ac:dyDescent="0.25">
      <c r="B8" t="s">
        <v>2</v>
      </c>
      <c r="C8">
        <v>0.98499999999999999</v>
      </c>
    </row>
    <row r="9" spans="2:16" x14ac:dyDescent="0.25">
      <c r="O9">
        <v>0</v>
      </c>
      <c r="P9" s="2">
        <f>16.3-0.1641*O9</f>
        <v>16.3</v>
      </c>
    </row>
    <row r="10" spans="2:16" x14ac:dyDescent="0.25">
      <c r="C10" s="1" t="s">
        <v>3</v>
      </c>
      <c r="D10" t="s">
        <v>4</v>
      </c>
      <c r="E10" t="s">
        <v>5</v>
      </c>
      <c r="F10" t="s">
        <v>7</v>
      </c>
      <c r="G10" t="s">
        <v>6</v>
      </c>
      <c r="H10" t="s">
        <v>8</v>
      </c>
      <c r="I10" t="s">
        <v>9</v>
      </c>
      <c r="J10" t="s">
        <v>10</v>
      </c>
      <c r="O10">
        <v>1</v>
      </c>
      <c r="P10" s="2">
        <f t="shared" ref="P10:P24" si="0">16.3-0.1641*O10</f>
        <v>16.135899999999999</v>
      </c>
    </row>
    <row r="11" spans="2:16" x14ac:dyDescent="0.25">
      <c r="C11" s="1">
        <v>0</v>
      </c>
      <c r="O11">
        <v>2</v>
      </c>
      <c r="P11" s="2">
        <f t="shared" si="0"/>
        <v>15.9718</v>
      </c>
    </row>
    <row r="12" spans="2:16" x14ac:dyDescent="0.25">
      <c r="C12" s="1">
        <v>0.25</v>
      </c>
      <c r="D12">
        <v>50</v>
      </c>
      <c r="E12">
        <f>D12+0.5</f>
        <v>50.5</v>
      </c>
      <c r="G12">
        <f t="shared" ref="G12:G20" si="1">D12-3+0.4</f>
        <v>47.4</v>
      </c>
      <c r="I12">
        <v>8.4000000000000005E-2</v>
      </c>
      <c r="J12" s="2">
        <f t="shared" ref="J12:J20" si="2">G12*a*100/ws</f>
        <v>93.377999999999986</v>
      </c>
      <c r="O12">
        <v>3</v>
      </c>
      <c r="P12" s="2">
        <f>16.3-0.1641*O12</f>
        <v>15.807700000000001</v>
      </c>
    </row>
    <row r="13" spans="2:16" x14ac:dyDescent="0.25">
      <c r="C13" s="1">
        <v>0.5</v>
      </c>
      <c r="D13">
        <v>48</v>
      </c>
      <c r="E13">
        <f t="shared" ref="E13:E20" si="3">D13+0.5</f>
        <v>48.5</v>
      </c>
      <c r="G13">
        <f t="shared" si="1"/>
        <v>45.4</v>
      </c>
      <c r="I13">
        <v>0.06</v>
      </c>
      <c r="J13" s="2">
        <f t="shared" si="2"/>
        <v>89.438000000000017</v>
      </c>
      <c r="O13">
        <v>4</v>
      </c>
      <c r="P13" s="2">
        <f t="shared" si="0"/>
        <v>15.643600000000001</v>
      </c>
    </row>
    <row r="14" spans="2:16" x14ac:dyDescent="0.25">
      <c r="C14" s="1">
        <v>1</v>
      </c>
      <c r="D14">
        <v>45</v>
      </c>
      <c r="E14">
        <f t="shared" si="3"/>
        <v>45.5</v>
      </c>
      <c r="G14">
        <f t="shared" si="1"/>
        <v>42.4</v>
      </c>
      <c r="I14">
        <v>4.2999999999999997E-2</v>
      </c>
      <c r="J14" s="2">
        <f t="shared" si="2"/>
        <v>83.527999999999992</v>
      </c>
      <c r="O14">
        <v>5</v>
      </c>
      <c r="P14" s="2">
        <f t="shared" si="0"/>
        <v>15.479500000000002</v>
      </c>
    </row>
    <row r="15" spans="2:16" x14ac:dyDescent="0.25">
      <c r="C15" s="1">
        <v>2</v>
      </c>
      <c r="D15">
        <v>41</v>
      </c>
      <c r="E15">
        <f t="shared" si="3"/>
        <v>41.5</v>
      </c>
      <c r="G15">
        <f t="shared" si="1"/>
        <v>38.4</v>
      </c>
      <c r="I15">
        <v>3.1E-2</v>
      </c>
      <c r="J15" s="2">
        <f t="shared" si="2"/>
        <v>75.647999999999996</v>
      </c>
      <c r="O15">
        <v>6</v>
      </c>
      <c r="P15" s="2">
        <f t="shared" si="0"/>
        <v>15.3154</v>
      </c>
    </row>
    <row r="16" spans="2:16" x14ac:dyDescent="0.25">
      <c r="C16" s="1">
        <v>4</v>
      </c>
      <c r="D16">
        <v>35</v>
      </c>
      <c r="E16">
        <f t="shared" si="3"/>
        <v>35.5</v>
      </c>
      <c r="G16">
        <f t="shared" si="1"/>
        <v>32.4</v>
      </c>
      <c r="I16">
        <v>2.3E-2</v>
      </c>
      <c r="J16" s="2">
        <f t="shared" si="2"/>
        <v>63.827999999999996</v>
      </c>
      <c r="O16">
        <v>7</v>
      </c>
      <c r="P16" s="2">
        <f t="shared" si="0"/>
        <v>15.151300000000001</v>
      </c>
    </row>
    <row r="17" spans="3:16" x14ac:dyDescent="0.25">
      <c r="C17" s="1">
        <v>8</v>
      </c>
      <c r="D17">
        <v>31</v>
      </c>
      <c r="E17">
        <f t="shared" si="3"/>
        <v>31.5</v>
      </c>
      <c r="G17">
        <f t="shared" si="1"/>
        <v>28.4</v>
      </c>
      <c r="I17">
        <v>1.6E-2</v>
      </c>
      <c r="J17" s="2">
        <f t="shared" si="2"/>
        <v>55.947999999999993</v>
      </c>
      <c r="O17">
        <v>8</v>
      </c>
      <c r="P17" s="2">
        <f t="shared" si="0"/>
        <v>14.987200000000001</v>
      </c>
    </row>
    <row r="18" spans="3:16" x14ac:dyDescent="0.25">
      <c r="C18" s="1">
        <v>15</v>
      </c>
      <c r="D18">
        <v>25</v>
      </c>
      <c r="E18">
        <f t="shared" si="3"/>
        <v>25.5</v>
      </c>
      <c r="G18">
        <f t="shared" si="1"/>
        <v>22.4</v>
      </c>
      <c r="I18">
        <v>1.2E-2</v>
      </c>
      <c r="J18" s="2">
        <f t="shared" si="2"/>
        <v>44.128</v>
      </c>
      <c r="O18">
        <v>9</v>
      </c>
      <c r="P18" s="2">
        <f t="shared" si="0"/>
        <v>14.8231</v>
      </c>
    </row>
    <row r="19" spans="3:16" x14ac:dyDescent="0.25">
      <c r="C19" s="1">
        <v>30</v>
      </c>
      <c r="D19">
        <v>23</v>
      </c>
      <c r="E19">
        <f t="shared" si="3"/>
        <v>23.5</v>
      </c>
      <c r="G19">
        <f t="shared" si="1"/>
        <v>20.399999999999999</v>
      </c>
      <c r="I19">
        <v>8.9999999999999993E-3</v>
      </c>
      <c r="J19" s="2">
        <f t="shared" si="2"/>
        <v>40.187999999999995</v>
      </c>
      <c r="O19">
        <v>10</v>
      </c>
      <c r="P19" s="2">
        <f t="shared" si="0"/>
        <v>14.659000000000001</v>
      </c>
    </row>
    <row r="20" spans="3:16" x14ac:dyDescent="0.25">
      <c r="C20" s="1">
        <v>60</v>
      </c>
      <c r="D20">
        <v>20</v>
      </c>
      <c r="E20">
        <f t="shared" si="3"/>
        <v>20.5</v>
      </c>
      <c r="G20">
        <f t="shared" si="1"/>
        <v>17.399999999999999</v>
      </c>
      <c r="I20">
        <v>6.0000000000000001E-3</v>
      </c>
      <c r="J20" s="2">
        <f t="shared" si="2"/>
        <v>34.277999999999999</v>
      </c>
      <c r="O20">
        <v>11</v>
      </c>
      <c r="P20" s="2">
        <f t="shared" si="0"/>
        <v>14.494900000000001</v>
      </c>
    </row>
    <row r="21" spans="3:16" x14ac:dyDescent="0.25">
      <c r="I21">
        <v>5.0000000000000001E-3</v>
      </c>
      <c r="J21">
        <v>24.4</v>
      </c>
      <c r="O21">
        <v>12</v>
      </c>
      <c r="P21" s="2">
        <f t="shared" si="0"/>
        <v>14.3308</v>
      </c>
    </row>
    <row r="22" spans="3:16" x14ac:dyDescent="0.25">
      <c r="I22">
        <v>3.0000000000000001E-3</v>
      </c>
      <c r="J22">
        <v>22.5</v>
      </c>
      <c r="O22">
        <v>13</v>
      </c>
      <c r="P22" s="2">
        <f t="shared" si="0"/>
        <v>14.166700000000001</v>
      </c>
    </row>
    <row r="23" spans="3:16" x14ac:dyDescent="0.25">
      <c r="I23">
        <v>1E-3</v>
      </c>
      <c r="J23">
        <v>14.6</v>
      </c>
      <c r="O23">
        <v>14</v>
      </c>
      <c r="P23" s="2">
        <f t="shared" si="0"/>
        <v>14.002600000000001</v>
      </c>
    </row>
    <row r="24" spans="3:16" x14ac:dyDescent="0.25">
      <c r="O24">
        <v>31.5</v>
      </c>
      <c r="P24" s="2">
        <f t="shared" si="0"/>
        <v>11.130850000000001</v>
      </c>
    </row>
  </sheetData>
  <pageMargins left="0.7" right="0.7" top="0.75" bottom="0.75" header="0.3" footer="0.3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a</vt:lpstr>
      <vt:lpstr>Gs</vt:lpstr>
      <vt:lpstr>ws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hannan prodhan</dc:creator>
  <cp:lastModifiedBy>hannan prodhan</cp:lastModifiedBy>
  <cp:lastPrinted>2014-02-13T07:37:45Z</cp:lastPrinted>
  <dcterms:created xsi:type="dcterms:W3CDTF">2014-02-10T16:15:46Z</dcterms:created>
  <dcterms:modified xsi:type="dcterms:W3CDTF">2014-02-13T08:15:45Z</dcterms:modified>
</cp:coreProperties>
</file>